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idebicka725\Desktop\"/>
    </mc:Choice>
  </mc:AlternateContent>
  <xr:revisionPtr revIDLastSave="0" documentId="13_ncr:1_{8FE04B76-6B47-495F-97BE-D73DA0B6016A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WZ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6" i="1" l="1"/>
  <c r="I26" i="1" s="1"/>
  <c r="G27" i="1"/>
  <c r="I27" i="1" s="1"/>
  <c r="G28" i="1"/>
  <c r="I28" i="1" s="1"/>
  <c r="G29" i="1"/>
  <c r="I29" i="1" s="1"/>
  <c r="G16" i="1"/>
  <c r="I16" i="1" s="1"/>
  <c r="G11" i="1"/>
  <c r="I11" i="1" s="1"/>
  <c r="G10" i="1"/>
  <c r="I10" i="1" s="1"/>
  <c r="G25" i="1"/>
  <c r="I25" i="1" s="1"/>
  <c r="G24" i="1"/>
  <c r="I24" i="1" s="1"/>
  <c r="G23" i="1"/>
  <c r="I23" i="1" s="1"/>
  <c r="G22" i="1"/>
  <c r="I22" i="1" s="1"/>
  <c r="G21" i="1"/>
  <c r="I21" i="1" s="1"/>
  <c r="G20" i="1"/>
  <c r="I20" i="1" s="1"/>
  <c r="G19" i="1"/>
  <c r="I19" i="1" s="1"/>
  <c r="G18" i="1"/>
  <c r="I18" i="1" s="1"/>
  <c r="G17" i="1"/>
  <c r="I17" i="1" s="1"/>
  <c r="G15" i="1"/>
  <c r="I15" i="1" s="1"/>
  <c r="G14" i="1"/>
  <c r="I14" i="1" s="1"/>
  <c r="G13" i="1"/>
  <c r="I13" i="1" s="1"/>
  <c r="G12" i="1"/>
  <c r="I12" i="1" s="1"/>
  <c r="G9" i="1"/>
  <c r="I9" i="1" s="1"/>
  <c r="G8" i="1"/>
  <c r="I8" i="1" s="1"/>
  <c r="G7" i="1"/>
  <c r="I7" i="1" s="1"/>
  <c r="G6" i="1"/>
  <c r="I6" i="1" s="1"/>
  <c r="I30" i="1" l="1"/>
  <c r="G30" i="1"/>
</calcChain>
</file>

<file path=xl/sharedStrings.xml><?xml version="1.0" encoding="utf-8"?>
<sst xmlns="http://schemas.openxmlformats.org/spreadsheetml/2006/main" count="110" uniqueCount="88">
  <si>
    <t>Załącznik nr 1</t>
  </si>
  <si>
    <t>SŁUŻBA  CZOŁGOWO - SAMOCHODOWA</t>
  </si>
  <si>
    <t>Lp.</t>
  </si>
  <si>
    <t>Nazwa tśm</t>
  </si>
  <si>
    <t>JIM</t>
  </si>
  <si>
    <t>Jm.</t>
  </si>
  <si>
    <t>Ilość</t>
  </si>
  <si>
    <t>Cena jednostkowa przeglądu netto [zł]</t>
  </si>
  <si>
    <t>Wartość netto      (cena jednostkowa netto x ilość) zł</t>
  </si>
  <si>
    <t>Stawka Vat %</t>
  </si>
  <si>
    <t>Wartość brutto [zł]</t>
  </si>
  <si>
    <t>UWAGI</t>
  </si>
  <si>
    <t>1.</t>
  </si>
  <si>
    <t>szt.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</si>
  <si>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</si>
  <si>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</si>
  <si>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</si>
  <si>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</si>
  <si>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</si>
  <si>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</si>
  <si>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</si>
  <si>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</si>
  <si>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</si>
  <si>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kpl.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</si>
  <si>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</si>
  <si>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</si>
  <si>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</si>
  <si>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</si>
  <si>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</si>
  <si>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</si>
  <si>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</si>
  <si>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</si>
  <si>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</si>
  <si>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</si>
  <si>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RAZEM</t>
  </si>
  <si>
    <t>ZAPYTANIE O CENĘ / SZACUNEK CENOWY / DO WZT</t>
  </si>
  <si>
    <t>2520PL0643679</t>
  </si>
  <si>
    <t>2510PL0487196</t>
  </si>
  <si>
    <t>2540PL0456313</t>
  </si>
  <si>
    <t>2540PL0456337</t>
  </si>
  <si>
    <t>2990PL0442807</t>
  </si>
  <si>
    <t>3950PL0558758</t>
  </si>
  <si>
    <t>4310PL0499490</t>
  </si>
  <si>
    <t>4710PL0478988</t>
  </si>
  <si>
    <t>4710PL0478989</t>
  </si>
  <si>
    <t>5935PL0471564</t>
  </si>
  <si>
    <t>2930PL0644898</t>
  </si>
  <si>
    <t>2540PL0456625</t>
  </si>
  <si>
    <t>5330PL0493106</t>
  </si>
  <si>
    <t>4010PL0545064</t>
  </si>
  <si>
    <t>2910PL0440273</t>
  </si>
  <si>
    <t>4310PL0442814</t>
  </si>
  <si>
    <t>5330PL0471090</t>
  </si>
  <si>
    <t>5342PL0716215</t>
  </si>
  <si>
    <t>5935PL0480120</t>
  </si>
  <si>
    <t>5975PL0456646</t>
  </si>
  <si>
    <t>6105PL0431716</t>
  </si>
  <si>
    <t>6620PL0435354</t>
  </si>
  <si>
    <t>5310PL0482935</t>
  </si>
  <si>
    <t>SPRZĘGŁO GŁÓWNE B40-07Z-2G</t>
  </si>
  <si>
    <t>URZĄDZENIE ODBLASK.CZERWONE D45-26-2019-Y</t>
  </si>
  <si>
    <t>POKROWIEC SIEDZENIA D45-25-124Z-Y</t>
  </si>
  <si>
    <t>POKROWIEC BOKU D45-25-125Z-Y</t>
  </si>
  <si>
    <t>SPRĘŻARKA  (AK-150S)</t>
  </si>
  <si>
    <t>WYŁĄCZNIK KRAŃCOWY     D35-09-177Z-A</t>
  </si>
  <si>
    <t>REGULATOR CIŚN.ADU-2S B45-38-31Z-A WZT2</t>
  </si>
  <si>
    <t xml:space="preserve"> RURKA B45-59-201Z</t>
  </si>
  <si>
    <t>RURKA B45-59-202Z</t>
  </si>
  <si>
    <t>WTYCZKA SZ W-51 B40-29-1350-1</t>
  </si>
  <si>
    <t>KOREK WLEWU CHŁODNICY B40-02-10Z-1A</t>
  </si>
  <si>
    <t>PODUSZKA SIEDZENIA , D45.25.107Z-Y</t>
  </si>
  <si>
    <t>WYCINEK USZCZEL. B40.29.168Z-A</t>
  </si>
  <si>
    <t>LINA B71-92-120-2</t>
  </si>
  <si>
    <t>POMPA RECZNA RNM-1 B40-05-004-1 WZT-2</t>
  </si>
  <si>
    <t>POMPA ZĘBATA B45-08-1052-Y</t>
  </si>
  <si>
    <t>USZCZELNIENIE D45-29-2484 WZT2</t>
  </si>
  <si>
    <t>WKŁADKA MAŁA WM-180-SPK T-55</t>
  </si>
  <si>
    <t>PUSZKA ROZGAŁĘŹNA 45 B40-26-088</t>
  </si>
  <si>
    <t>OCHRANIACZ GUMOWY B40-26-390-2</t>
  </si>
  <si>
    <t>PODKŁADKA Z MEMBRANĄ</t>
  </si>
  <si>
    <t>szt</t>
  </si>
  <si>
    <t>SZT</t>
  </si>
  <si>
    <t>21.</t>
  </si>
  <si>
    <t>22.</t>
  </si>
  <si>
    <t>23.</t>
  </si>
  <si>
    <t>24.</t>
  </si>
  <si>
    <t>SILNIK DMUCHAWY M211</t>
  </si>
  <si>
    <t>CZUJNIK POZIOMU PALIWA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</si>
</sst>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4"/>
      <name val="Times New Roman"/>
      <family val="1"/>
      <charset val="238"/>
    </font>
    <font>
      <sz val="14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0"/>
      <color indexed="8"/>
      <name val="MS Sans Serif"/>
      <family val="2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8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11" fillId="0" borderId="0"/>
    <xf numFmtId="0" fontId="12" fillId="0" borderId="0"/>
    <xf numFmtId="0" fontId="11" fillId="0" borderId="0"/>
  </cellStyleXfs>
  <cellXfs count="41">
    <xf numFmtId="0" fontId="0" fillId="0" borderId="0" xfId="0"/>
    <xf numFmtId="0" fontId="3" fillId="0" borderId="0" xfId="0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0" borderId="0" xfId="1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3" fillId="0" borderId="1" xfId="0" applyFont="1" applyBorder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8" fillId="2" borderId="1" xfId="2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vertical="center" wrapText="1"/>
    </xf>
    <xf numFmtId="0" fontId="8" fillId="2" borderId="1" xfId="3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14" fontId="6" fillId="0" borderId="0" xfId="1" applyNumberFormat="1" applyFont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</cellXfs>
  <cellStyles count="5">
    <cellStyle name="Normalny" xfId="0" builtinId="0"/>
    <cellStyle name="Normalny 2" xfId="2" xr:uid="{45F4789F-DDCE-46D0-A9B4-B96504C1911D}"/>
    <cellStyle name="Normalny 2 4 2 2" xfId="4" xr:uid="{D3F63DEB-5313-4F25-BA3D-965935C83A6A}"/>
    <cellStyle name="Normalny 3" xfId="3" xr:uid="{E303B0B6-F011-495F-B58C-E29D4EDE13E6}"/>
    <cellStyle name="Normalny_sprz.przyj." xfId="1" xr:uid="{83AC98A2-6F2D-46B4-985E-2B3E3EFC294B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"/>
  <sheetViews>
    <sheetView tabSelected="1" topLeftCell="A16" workbookViewId="0">
      <selection activeCell="O10" sqref="O10"/>
    </sheetView>
  </sheetViews>
  <sheetFormatPr defaultRowHeight="15"/>
  <cols>
    <col min="1" max="1" width="5.42578125" customWidth="1"/>
    <col min="2" max="2" width="50.42578125" style="14" customWidth="1"/>
    <col min="3" max="3" width="20.28515625" customWidth="1"/>
    <col min="4" max="4" width="7.85546875" customWidth="1"/>
    <col min="5" max="5" width="7.42578125" style="15" customWidth="1"/>
    <col min="6" max="6" width="15.140625" style="15" customWidth="1"/>
    <col min="7" max="7" width="19.28515625" customWidth="1"/>
    <col min="8" max="8" width="9" customWidth="1"/>
    <col min="9" max="9" width="13.85546875" customWidth="1"/>
    <col min="10" max="10" width="16.42578125" customWidth="1"/>
  </cols>
  <sheetData>
    <row r="1" spans="1:10" ht="15.75">
      <c r="A1" s="16" t="s">
        <v>35</v>
      </c>
      <c r="B1" s="17"/>
      <c r="C1" s="17"/>
      <c r="D1" s="17"/>
      <c r="E1" s="17"/>
      <c r="F1" s="17"/>
      <c r="G1" s="17"/>
      <c r="H1" s="17"/>
      <c r="I1" s="18" t="s">
        <v>0</v>
      </c>
      <c r="J1" s="18"/>
    </row>
    <row r="2" spans="1:10" ht="15.75">
      <c r="A2" s="17"/>
      <c r="B2" s="17"/>
      <c r="C2" s="17"/>
      <c r="D2" s="17"/>
      <c r="E2" s="17"/>
      <c r="F2" s="17"/>
      <c r="G2" s="17"/>
      <c r="H2" s="17"/>
      <c r="I2" s="1"/>
      <c r="J2" s="1"/>
    </row>
    <row r="3" spans="1:10" ht="15.75">
      <c r="A3" s="2" t="s">
        <v>1</v>
      </c>
      <c r="B3" s="3"/>
      <c r="C3" s="4"/>
      <c r="D3" s="4"/>
      <c r="E3" s="35"/>
      <c r="F3" s="5"/>
      <c r="G3" s="1"/>
      <c r="H3" s="1"/>
      <c r="I3" s="1"/>
      <c r="J3" s="1"/>
    </row>
    <row r="4" spans="1:10" ht="15.75">
      <c r="A4" s="6"/>
      <c r="B4" s="3"/>
      <c r="C4" s="4"/>
      <c r="D4" s="4"/>
      <c r="E4" s="35"/>
      <c r="F4" s="5"/>
      <c r="G4" s="1"/>
      <c r="H4" s="1"/>
      <c r="I4" s="1"/>
      <c r="J4" s="1"/>
    </row>
    <row r="5" spans="1:10" ht="63">
      <c r="A5" s="7" t="s">
        <v>2</v>
      </c>
      <c r="B5" s="7" t="s">
        <v>3</v>
      </c>
      <c r="C5" s="7" t="s">
        <v>4</v>
      </c>
      <c r="D5" s="7" t="s">
        <v>5</v>
      </c>
      <c r="E5" s="7" t="s">
        <v>6</v>
      </c>
      <c r="F5" s="8" t="s">
        <v>7</v>
      </c>
      <c r="G5" s="8" t="s">
        <v>8</v>
      </c>
      <c r="H5" s="8" t="s">
        <v>9</v>
      </c>
      <c r="I5" s="8" t="s">
        <v>10</v>
      </c>
      <c r="J5" s="8" t="s">
        <v>11</v>
      </c>
    </row>
    <row r="6" spans="1:10" s="12" customFormat="1" ht="32.25" customHeight="1">
      <c r="A6" s="9" t="s">
        <v>12</v>
      </c>
      <c r="B6" s="25" t="s">
        <v>59</v>
      </c>
      <c r="C6" s="19" t="s">
        <v>36</v>
      </c>
      <c r="D6" s="30" t="s">
        <v>80</v>
      </c>
      <c r="E6" s="40">
        <v>1</v>
      </c>
      <c r="F6" s="32"/>
      <c r="G6" s="11">
        <f>E6*F6</f>
        <v>0</v>
      </c>
      <c r="H6" s="9">
        <v>23</v>
      </c>
      <c r="I6" s="11">
        <f>G6*1.23</f>
        <v>0</v>
      </c>
      <c r="J6" s="9"/>
    </row>
    <row r="7" spans="1:10" s="12" customFormat="1" ht="32.25" customHeight="1">
      <c r="A7" s="9" t="s">
        <v>14</v>
      </c>
      <c r="B7" s="25" t="s">
        <v>60</v>
      </c>
      <c r="C7" s="19" t="s">
        <v>37</v>
      </c>
      <c r="D7" s="30" t="s">
        <v>80</v>
      </c>
      <c r="E7" s="40">
        <v>2</v>
      </c>
      <c r="F7" s="32"/>
      <c r="G7" s="11">
        <f t="shared" ref="G7:G29" si="0">E7*F7</f>
        <v>0</v>
      </c>
      <c r="H7" s="9">
        <v>23</v>
      </c>
      <c r="I7" s="11">
        <f t="shared" ref="I7:I29" si="1">G7*1.23</f>
        <v>0</v>
      </c>
      <c r="J7" s="13"/>
    </row>
    <row r="8" spans="1:10" s="12" customFormat="1" ht="32.25" customHeight="1">
      <c r="A8" s="9" t="s">
        <v>15</v>
      </c>
      <c r="B8" s="25" t="s">
        <v>61</v>
      </c>
      <c r="C8" s="19" t="s">
        <v>38</v>
      </c>
      <c r="D8" s="30" t="s">
        <v>80</v>
      </c>
      <c r="E8" s="40">
        <v>2</v>
      </c>
      <c r="F8" s="32"/>
      <c r="G8" s="11">
        <f t="shared" si="0"/>
        <v>0</v>
      </c>
      <c r="H8" s="9">
        <v>23</v>
      </c>
      <c r="I8" s="11">
        <f t="shared" si="1"/>
        <v>0</v>
      </c>
      <c r="J8" s="13"/>
    </row>
    <row r="9" spans="1:10" s="12" customFormat="1" ht="32.25" customHeight="1">
      <c r="A9" s="9" t="s">
        <v>16</v>
      </c>
      <c r="B9" s="25" t="s">
        <v>62</v>
      </c>
      <c r="C9" s="19" t="s">
        <v>39</v>
      </c>
      <c r="D9" s="30" t="s">
        <v>80</v>
      </c>
      <c r="E9" s="40">
        <v>8</v>
      </c>
      <c r="F9" s="32"/>
      <c r="G9" s="11">
        <f t="shared" si="0"/>
        <v>0</v>
      </c>
      <c r="H9" s="9">
        <v>23</v>
      </c>
      <c r="I9" s="11">
        <f t="shared" si="1"/>
        <v>0</v>
      </c>
      <c r="J9" s="13"/>
    </row>
    <row r="10" spans="1:10" s="12" customFormat="1" ht="32.25" customHeight="1">
      <c r="A10" s="9" t="s">
        <v>17</v>
      </c>
      <c r="B10" s="25" t="s">
        <v>63</v>
      </c>
      <c r="C10" s="19" t="s">
        <v>40</v>
      </c>
      <c r="D10" s="30" t="s">
        <v>80</v>
      </c>
      <c r="E10" s="40">
        <v>4</v>
      </c>
      <c r="F10" s="32"/>
      <c r="G10" s="11">
        <f t="shared" si="0"/>
        <v>0</v>
      </c>
      <c r="H10" s="9">
        <v>23</v>
      </c>
      <c r="I10" s="11">
        <f t="shared" si="1"/>
        <v>0</v>
      </c>
      <c r="J10" s="13"/>
    </row>
    <row r="11" spans="1:10" s="12" customFormat="1" ht="32.25" customHeight="1">
      <c r="A11" s="9" t="s">
        <v>18</v>
      </c>
      <c r="B11" s="26" t="s">
        <v>64</v>
      </c>
      <c r="C11" s="20" t="s">
        <v>41</v>
      </c>
      <c r="D11" s="31" t="s">
        <v>23</v>
      </c>
      <c r="E11" s="40">
        <v>4</v>
      </c>
      <c r="F11" s="32"/>
      <c r="G11" s="11">
        <f t="shared" si="0"/>
        <v>0</v>
      </c>
      <c r="H11" s="9">
        <v>23</v>
      </c>
      <c r="I11" s="11">
        <f t="shared" si="1"/>
        <v>0</v>
      </c>
      <c r="J11" s="13"/>
    </row>
    <row r="12" spans="1:10" s="12" customFormat="1" ht="32.25" customHeight="1">
      <c r="A12" s="9" t="s">
        <v>19</v>
      </c>
      <c r="B12" s="27" t="s">
        <v>65</v>
      </c>
      <c r="C12" s="19" t="s">
        <v>42</v>
      </c>
      <c r="D12" s="30" t="s">
        <v>80</v>
      </c>
      <c r="E12" s="40">
        <v>2</v>
      </c>
      <c r="F12" s="32"/>
      <c r="G12" s="11">
        <f t="shared" si="0"/>
        <v>0</v>
      </c>
      <c r="H12" s="9">
        <v>23</v>
      </c>
      <c r="I12" s="11">
        <f t="shared" si="1"/>
        <v>0</v>
      </c>
      <c r="J12" s="13"/>
    </row>
    <row r="13" spans="1:10" s="12" customFormat="1" ht="32.25" customHeight="1">
      <c r="A13" s="9" t="s">
        <v>20</v>
      </c>
      <c r="B13" s="28" t="s">
        <v>66</v>
      </c>
      <c r="C13" s="21" t="s">
        <v>43</v>
      </c>
      <c r="D13" s="30" t="s">
        <v>80</v>
      </c>
      <c r="E13" s="40">
        <v>2</v>
      </c>
      <c r="F13" s="32"/>
      <c r="G13" s="11">
        <f t="shared" si="0"/>
        <v>0</v>
      </c>
      <c r="H13" s="9">
        <v>23</v>
      </c>
      <c r="I13" s="11">
        <f t="shared" si="1"/>
        <v>0</v>
      </c>
      <c r="J13" s="13"/>
    </row>
    <row r="14" spans="1:10" s="12" customFormat="1" ht="32.25" customHeight="1">
      <c r="A14" s="9" t="s">
        <v>21</v>
      </c>
      <c r="B14" s="28" t="s">
        <v>67</v>
      </c>
      <c r="C14" s="21" t="s">
        <v>44</v>
      </c>
      <c r="D14" s="30" t="s">
        <v>80</v>
      </c>
      <c r="E14" s="40">
        <v>2</v>
      </c>
      <c r="F14" s="32"/>
      <c r="G14" s="11">
        <f t="shared" si="0"/>
        <v>0</v>
      </c>
      <c r="H14" s="9">
        <v>23</v>
      </c>
      <c r="I14" s="11">
        <f t="shared" si="1"/>
        <v>0</v>
      </c>
      <c r="J14" s="13"/>
    </row>
    <row r="15" spans="1:10" s="12" customFormat="1" ht="32.25" customHeight="1">
      <c r="A15" s="9" t="s">
        <v>22</v>
      </c>
      <c r="B15" s="27" t="s">
        <v>68</v>
      </c>
      <c r="C15" s="19" t="s">
        <v>45</v>
      </c>
      <c r="D15" s="30" t="s">
        <v>80</v>
      </c>
      <c r="E15" s="40">
        <v>7</v>
      </c>
      <c r="F15" s="32"/>
      <c r="G15" s="11">
        <f t="shared" si="0"/>
        <v>0</v>
      </c>
      <c r="H15" s="9">
        <v>23</v>
      </c>
      <c r="I15" s="11">
        <f t="shared" si="1"/>
        <v>0</v>
      </c>
      <c r="J15" s="13"/>
    </row>
    <row r="16" spans="1:10" s="12" customFormat="1" ht="32.25" customHeight="1">
      <c r="A16" s="9" t="s">
        <v>24</v>
      </c>
      <c r="B16" s="25" t="s">
        <v>69</v>
      </c>
      <c r="C16" s="19" t="s">
        <v>46</v>
      </c>
      <c r="D16" s="30" t="s">
        <v>80</v>
      </c>
      <c r="E16" s="40">
        <v>1</v>
      </c>
      <c r="F16" s="32"/>
      <c r="G16" s="11">
        <f t="shared" si="0"/>
        <v>0</v>
      </c>
      <c r="H16" s="9">
        <v>23</v>
      </c>
      <c r="I16" s="11">
        <f t="shared" si="1"/>
        <v>0</v>
      </c>
      <c r="J16" s="13"/>
    </row>
    <row r="17" spans="1:10" s="12" customFormat="1" ht="32.25" customHeight="1">
      <c r="A17" s="9" t="s">
        <v>25</v>
      </c>
      <c r="B17" s="29" t="s">
        <v>70</v>
      </c>
      <c r="C17" s="19" t="s">
        <v>47</v>
      </c>
      <c r="D17" s="31" t="s">
        <v>13</v>
      </c>
      <c r="E17" s="40">
        <v>2</v>
      </c>
      <c r="F17" s="32"/>
      <c r="G17" s="11">
        <f t="shared" si="0"/>
        <v>0</v>
      </c>
      <c r="H17" s="9">
        <v>23</v>
      </c>
      <c r="I17" s="11">
        <f t="shared" si="1"/>
        <v>0</v>
      </c>
      <c r="J17" s="13"/>
    </row>
    <row r="18" spans="1:10" s="12" customFormat="1" ht="32.25" customHeight="1">
      <c r="A18" s="9" t="s">
        <v>26</v>
      </c>
      <c r="B18" s="29" t="s">
        <v>71</v>
      </c>
      <c r="C18" s="19" t="s">
        <v>48</v>
      </c>
      <c r="D18" s="30" t="s">
        <v>80</v>
      </c>
      <c r="E18" s="40">
        <v>1</v>
      </c>
      <c r="F18" s="32"/>
      <c r="G18" s="11">
        <f t="shared" si="0"/>
        <v>0</v>
      </c>
      <c r="H18" s="9">
        <v>23</v>
      </c>
      <c r="I18" s="11">
        <f t="shared" si="1"/>
        <v>0</v>
      </c>
      <c r="J18" s="13"/>
    </row>
    <row r="19" spans="1:10" s="12" customFormat="1" ht="32.25" customHeight="1">
      <c r="A19" s="9" t="s">
        <v>27</v>
      </c>
      <c r="B19" s="25" t="s">
        <v>72</v>
      </c>
      <c r="C19" s="19" t="s">
        <v>49</v>
      </c>
      <c r="D19" s="30" t="s">
        <v>80</v>
      </c>
      <c r="E19" s="40">
        <v>1</v>
      </c>
      <c r="F19" s="32"/>
      <c r="G19" s="11">
        <f t="shared" si="0"/>
        <v>0</v>
      </c>
      <c r="H19" s="9">
        <v>23</v>
      </c>
      <c r="I19" s="11">
        <f t="shared" si="1"/>
        <v>0</v>
      </c>
      <c r="J19" s="13"/>
    </row>
    <row r="20" spans="1:10" s="12" customFormat="1" ht="32.25" customHeight="1">
      <c r="A20" s="9" t="s">
        <v>28</v>
      </c>
      <c r="B20" s="25" t="s">
        <v>73</v>
      </c>
      <c r="C20" s="19" t="s">
        <v>50</v>
      </c>
      <c r="D20" s="30" t="s">
        <v>80</v>
      </c>
      <c r="E20" s="40">
        <v>6</v>
      </c>
      <c r="F20" s="32"/>
      <c r="G20" s="11">
        <f t="shared" si="0"/>
        <v>0</v>
      </c>
      <c r="H20" s="9">
        <v>23</v>
      </c>
      <c r="I20" s="11">
        <f t="shared" si="1"/>
        <v>0</v>
      </c>
      <c r="J20" s="13"/>
    </row>
    <row r="21" spans="1:10" s="12" customFormat="1" ht="32.25" customHeight="1">
      <c r="A21" s="9" t="s">
        <v>29</v>
      </c>
      <c r="B21" s="25" t="s">
        <v>74</v>
      </c>
      <c r="C21" s="19" t="s">
        <v>51</v>
      </c>
      <c r="D21" s="30" t="s">
        <v>80</v>
      </c>
      <c r="E21" s="40">
        <v>3</v>
      </c>
      <c r="F21" s="32"/>
      <c r="G21" s="11">
        <f t="shared" si="0"/>
        <v>0</v>
      </c>
      <c r="H21" s="9">
        <v>23</v>
      </c>
      <c r="I21" s="11">
        <f t="shared" si="1"/>
        <v>0</v>
      </c>
      <c r="J21" s="13"/>
    </row>
    <row r="22" spans="1:10" s="12" customFormat="1" ht="32.25" customHeight="1">
      <c r="A22" s="9" t="s">
        <v>30</v>
      </c>
      <c r="B22" s="26" t="s">
        <v>75</v>
      </c>
      <c r="C22" s="22" t="s">
        <v>52</v>
      </c>
      <c r="D22" s="19" t="s">
        <v>81</v>
      </c>
      <c r="E22" s="40">
        <v>12</v>
      </c>
      <c r="F22" s="32"/>
      <c r="G22" s="11">
        <f t="shared" si="0"/>
        <v>0</v>
      </c>
      <c r="H22" s="9">
        <v>23</v>
      </c>
      <c r="I22" s="11">
        <f t="shared" si="1"/>
        <v>0</v>
      </c>
      <c r="J22" s="13"/>
    </row>
    <row r="23" spans="1:10" s="12" customFormat="1" ht="32.25" customHeight="1">
      <c r="A23" s="9" t="s">
        <v>31</v>
      </c>
      <c r="B23" s="29" t="s">
        <v>76</v>
      </c>
      <c r="C23" s="23" t="s">
        <v>53</v>
      </c>
      <c r="D23" s="19" t="s">
        <v>81</v>
      </c>
      <c r="E23" s="40">
        <v>8</v>
      </c>
      <c r="F23" s="32"/>
      <c r="G23" s="11">
        <f t="shared" si="0"/>
        <v>0</v>
      </c>
      <c r="H23" s="9">
        <v>23</v>
      </c>
      <c r="I23" s="11">
        <f t="shared" si="1"/>
        <v>0</v>
      </c>
      <c r="J23" s="13"/>
    </row>
    <row r="24" spans="1:10" s="12" customFormat="1" ht="32.25" customHeight="1">
      <c r="A24" s="9" t="s">
        <v>32</v>
      </c>
      <c r="B24" s="29" t="s">
        <v>77</v>
      </c>
      <c r="C24" s="23" t="s">
        <v>54</v>
      </c>
      <c r="D24" s="21" t="s">
        <v>81</v>
      </c>
      <c r="E24" s="40">
        <v>2</v>
      </c>
      <c r="F24" s="32"/>
      <c r="G24" s="11">
        <f t="shared" si="0"/>
        <v>0</v>
      </c>
      <c r="H24" s="9">
        <v>23</v>
      </c>
      <c r="I24" s="11">
        <f t="shared" si="1"/>
        <v>0</v>
      </c>
      <c r="J24" s="13"/>
    </row>
    <row r="25" spans="1:10" s="12" customFormat="1" ht="32.25" customHeight="1">
      <c r="A25" s="9" t="s">
        <v>33</v>
      </c>
      <c r="B25" s="29" t="s">
        <v>78</v>
      </c>
      <c r="C25" s="23" t="s">
        <v>55</v>
      </c>
      <c r="D25" s="19" t="s">
        <v>81</v>
      </c>
      <c r="E25" s="40">
        <v>10</v>
      </c>
      <c r="F25" s="32"/>
      <c r="G25" s="11">
        <f t="shared" si="0"/>
        <v>0</v>
      </c>
      <c r="H25" s="9">
        <v>23</v>
      </c>
      <c r="I25" s="11">
        <f t="shared" si="1"/>
        <v>0</v>
      </c>
      <c r="J25" s="13"/>
    </row>
    <row r="26" spans="1:10" s="14" customFormat="1" ht="32.25" customHeight="1">
      <c r="A26" s="9" t="s">
        <v>82</v>
      </c>
      <c r="B26" s="26" t="s">
        <v>86</v>
      </c>
      <c r="C26" s="22" t="s">
        <v>56</v>
      </c>
      <c r="D26" s="19" t="s">
        <v>81</v>
      </c>
      <c r="E26" s="36">
        <v>1</v>
      </c>
      <c r="F26" s="10"/>
      <c r="G26" s="11">
        <f t="shared" si="0"/>
        <v>0</v>
      </c>
      <c r="H26" s="9">
        <v>23</v>
      </c>
      <c r="I26" s="11">
        <f t="shared" si="1"/>
        <v>0</v>
      </c>
      <c r="J26" s="10"/>
    </row>
    <row r="27" spans="1:10" ht="32.25" customHeight="1">
      <c r="A27" s="9" t="s">
        <v>83</v>
      </c>
      <c r="B27" s="26" t="s">
        <v>87</v>
      </c>
      <c r="C27" s="22" t="s">
        <v>57</v>
      </c>
      <c r="D27" s="21" t="s">
        <v>81</v>
      </c>
      <c r="E27" s="36">
        <v>2</v>
      </c>
      <c r="F27" s="33"/>
      <c r="G27" s="11">
        <f t="shared" si="0"/>
        <v>0</v>
      </c>
      <c r="H27" s="9">
        <v>23</v>
      </c>
      <c r="I27" s="11">
        <f t="shared" si="1"/>
        <v>0</v>
      </c>
      <c r="J27" s="34"/>
    </row>
    <row r="28" spans="1:10" ht="32.25" customHeight="1">
      <c r="A28" s="9" t="s">
        <v>84</v>
      </c>
      <c r="B28" s="26" t="s">
        <v>79</v>
      </c>
      <c r="C28" s="24" t="s">
        <v>58</v>
      </c>
      <c r="D28" s="19" t="s">
        <v>81</v>
      </c>
      <c r="E28" s="36">
        <v>50</v>
      </c>
      <c r="F28" s="33"/>
      <c r="G28" s="11">
        <f t="shared" si="0"/>
        <v>0</v>
      </c>
      <c r="H28" s="9">
        <v>23</v>
      </c>
      <c r="I28" s="11">
        <f t="shared" si="1"/>
        <v>0</v>
      </c>
      <c r="J28" s="34"/>
    </row>
    <row r="29" spans="1:10" ht="32.25" customHeight="1">
      <c r="A29" s="9" t="s">
        <v>85</v>
      </c>
      <c r="B29" s="26" t="s">
        <v>79</v>
      </c>
      <c r="C29" s="24" t="s">
        <v>58</v>
      </c>
      <c r="D29" s="19" t="s">
        <v>81</v>
      </c>
      <c r="E29" s="36">
        <v>50</v>
      </c>
      <c r="F29" s="33"/>
      <c r="G29" s="11">
        <f t="shared" si="0"/>
        <v>0</v>
      </c>
      <c r="H29" s="9">
        <v>23</v>
      </c>
      <c r="I29" s="11">
        <f t="shared" si="1"/>
        <v>0</v>
      </c>
      <c r="J29" s="34"/>
    </row>
    <row r="30" spans="1:10" s="37" customFormat="1" ht="29.25" customHeight="1">
      <c r="F30" s="38" t="s">
        <v>34</v>
      </c>
      <c r="G30" s="39">
        <f>SUM(G6:G29)</f>
        <v>0</v>
      </c>
      <c r="H30" s="38">
        <v>23</v>
      </c>
      <c r="I30" s="39">
        <f>SUM(I6:I29)</f>
        <v>0</v>
      </c>
    </row>
  </sheetData>
  <mergeCells count="2">
    <mergeCell ref="A1:H2"/>
    <mergeCell ref="I1:J1"/>
  </mergeCells>
  <phoneticPr fontId="13" type="noConversion"/>
  <conditionalFormatting sqref="C19:C21">
    <cfRule type="duplicateValues" dxfId="1" priority="1"/>
  </conditionalFormatting>
  <conditionalFormatting sqref="C6:C21">
    <cfRule type="duplicateValues" dxfId="0" priority="2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E647ADF6-F7F3-42A0-9993-0864BC15164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WZT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Dębicka-Pilarczyk Irena</dc:creator>
  <cp:lastModifiedBy>Dębicka-Pilarczyk Irena</cp:lastModifiedBy>
  <dcterms:created xsi:type="dcterms:W3CDTF">2015-06-05T18:19:34Z</dcterms:created>
  <dcterms:modified xsi:type="dcterms:W3CDTF">2026-03-11T09:50:18Z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1c225875-478c-4db0-acda-cf2dc05c0d2d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author">
    <vt:lpwstr>Dębicka-Pilarczyk Irena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s5636:Creator type=IP">
    <vt:lpwstr>10.70.46.30</vt:lpwstr>
  </property>
  <property fmtid="{D5CDD505-2E9C-101B-9397-08002B2CF9AE}" pid="11" name="bjSaver">
    <vt:lpwstr>5nshyof+kmnX6SOhLQqMDhCwO60KMWdc</vt:lpwstr>
  </property>
  <property fmtid="{D5CDD505-2E9C-101B-9397-08002B2CF9AE}" pid="12" name="bjClsUserRVM">
    <vt:lpwstr>[]</vt:lpwstr>
  </property>
</Properties>
</file>